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2240" windowHeight="7995" activeTab="1"/>
  </bookViews>
  <sheets>
    <sheet name="Funciones de Fecha y Hora" sheetId="1" r:id="rId1"/>
    <sheet name="Ejemplo" sheetId="2" r:id="rId2"/>
  </sheets>
  <calcPr calcId="144525"/>
</workbook>
</file>

<file path=xl/calcChain.xml><?xml version="1.0" encoding="utf-8"?>
<calcChain xmlns="http://schemas.openxmlformats.org/spreadsheetml/2006/main">
  <c r="C7" i="2" l="1"/>
  <c r="C11" i="2"/>
  <c r="H52" i="1"/>
  <c r="E7" i="2" a="1"/>
  <c r="K11" i="2" l="1"/>
  <c r="G11" i="2"/>
  <c r="J10" i="2"/>
  <c r="F10" i="2"/>
  <c r="I9" i="2"/>
  <c r="E9" i="2"/>
  <c r="H8" i="2"/>
  <c r="K7" i="2"/>
  <c r="G7" i="2"/>
  <c r="I11" i="2"/>
  <c r="E11" i="2"/>
  <c r="H10" i="2"/>
  <c r="K9" i="2"/>
  <c r="G9" i="2"/>
  <c r="J8" i="2"/>
  <c r="F8" i="2"/>
  <c r="I7" i="2"/>
  <c r="E7" i="2"/>
  <c r="H11" i="2"/>
  <c r="K10" i="2"/>
  <c r="G10" i="2"/>
  <c r="J9" i="2"/>
  <c r="F9" i="2"/>
  <c r="I8" i="2"/>
  <c r="E8" i="2"/>
  <c r="H7" i="2"/>
  <c r="J11" i="2"/>
  <c r="F11" i="2"/>
  <c r="I10" i="2"/>
  <c r="E10" i="2"/>
  <c r="H9" i="2"/>
  <c r="K8" i="2"/>
  <c r="G8" i="2"/>
  <c r="J7" i="2"/>
  <c r="F7" i="2"/>
  <c r="E97" i="1" l="1"/>
  <c r="E92" i="1" l="1"/>
  <c r="F78" i="1" l="1"/>
  <c r="F71" i="1" l="1"/>
  <c r="H58" i="1" l="1"/>
  <c r="H6" i="1" l="1"/>
  <c r="J42" i="1" l="1"/>
  <c r="J41" i="1"/>
  <c r="J40" i="1"/>
  <c r="C36" i="1"/>
  <c r="C30" i="1"/>
  <c r="C24" i="1"/>
  <c r="C18" i="1"/>
  <c r="H13" i="1" l="1"/>
  <c r="I4" i="1"/>
  <c r="H4" i="1"/>
  <c r="N57" i="1" l="1"/>
  <c r="N58" i="1" s="1"/>
  <c r="N59" i="1" s="1"/>
  <c r="N60" i="1" s="1"/>
  <c r="G86" i="1"/>
  <c r="F79" i="1"/>
  <c r="C65" i="1"/>
  <c r="E65" i="1" s="1"/>
  <c r="D44" i="1"/>
  <c r="G44" i="1" s="1"/>
  <c r="D43" i="1"/>
  <c r="G43" i="1" s="1"/>
  <c r="D42" i="1"/>
  <c r="G42" i="1" s="1"/>
  <c r="G35" i="1"/>
  <c r="E29" i="1"/>
  <c r="E23" i="1"/>
  <c r="E17" i="1"/>
  <c r="H12" i="1"/>
</calcChain>
</file>

<file path=xl/sharedStrings.xml><?xml version="1.0" encoding="utf-8"?>
<sst xmlns="http://schemas.openxmlformats.org/spreadsheetml/2006/main" count="127" uniqueCount="87">
  <si>
    <t>FUNCIONES DE FECHA Y HORA</t>
  </si>
  <si>
    <t>HOY</t>
  </si>
  <si>
    <t>=HOY()</t>
  </si>
  <si>
    <t>Devuelve el número de la fecha actual</t>
  </si>
  <si>
    <t>Resultado</t>
  </si>
  <si>
    <t>Aplicación</t>
  </si>
  <si>
    <t>Cálculo de tiempos, cálculos fiscales</t>
  </si>
  <si>
    <t>AHORA</t>
  </si>
  <si>
    <t>=AHORA()</t>
  </si>
  <si>
    <t>Devuelve el número de la fecha y la hora actual</t>
  </si>
  <si>
    <t>Control de trabajos de auditoria</t>
  </si>
  <si>
    <t>DIA</t>
  </si>
  <si>
    <t>=DIA(num de serie)</t>
  </si>
  <si>
    <t>Convierte números en días del mes</t>
  </si>
  <si>
    <t>Manejo y control de fechas</t>
  </si>
  <si>
    <t>MES</t>
  </si>
  <si>
    <t>=MES(num de serie)</t>
  </si>
  <si>
    <t>Convierte números de serie en meses</t>
  </si>
  <si>
    <t xml:space="preserve">     </t>
  </si>
  <si>
    <t>AÑO</t>
  </si>
  <si>
    <t>=AÑO(num de serie)</t>
  </si>
  <si>
    <t>Covierte número en años</t>
  </si>
  <si>
    <t>FECHA</t>
  </si>
  <si>
    <t>=FECHA(año, mes, dia)</t>
  </si>
  <si>
    <t>Devuelve el número de serie de una fecha determinada</t>
  </si>
  <si>
    <t>Año</t>
  </si>
  <si>
    <t xml:space="preserve">Mes </t>
  </si>
  <si>
    <t>Día</t>
  </si>
  <si>
    <t>Argumento para otros cálculos de fechas</t>
  </si>
  <si>
    <t>SIFECHA</t>
  </si>
  <si>
    <t>Calcula los años, dias o meses entre dos fechas</t>
  </si>
  <si>
    <t>Inicial</t>
  </si>
  <si>
    <t>Final</t>
  </si>
  <si>
    <t>Años</t>
  </si>
  <si>
    <t>Meses</t>
  </si>
  <si>
    <t>Días</t>
  </si>
  <si>
    <t>DIA.LAB</t>
  </si>
  <si>
    <t>=DIA.LAB(fecha_inicial,dias,vacaciones)</t>
  </si>
  <si>
    <t>Devuelve el número de la fecha anterior o posterior a un número de días laborables especificando</t>
  </si>
  <si>
    <t>Dato1</t>
  </si>
  <si>
    <t>Plazos Fiscales, Vacaciones</t>
  </si>
  <si>
    <t>DIAS.LAB</t>
  </si>
  <si>
    <t>DIASEM</t>
  </si>
  <si>
    <t>=DIASEM(num de serie,(tipo))</t>
  </si>
  <si>
    <t>Convierte números en días de la semana</t>
  </si>
  <si>
    <t>FECHA.MES</t>
  </si>
  <si>
    <t>=FECHA.MES(fecha_inicial,meses)</t>
  </si>
  <si>
    <t>Devuelve el número de la fecha que es el número indicado de meses antes o después de la fecha de inicio</t>
  </si>
  <si>
    <t>Fecha inicial</t>
  </si>
  <si>
    <t>FIN.MES</t>
  </si>
  <si>
    <t>Devuelve el número del ultimo día del mes antes o después de un número de meses especificado.</t>
  </si>
  <si>
    <t>Devuelve el número de una hora determinada</t>
  </si>
  <si>
    <t>Hora</t>
  </si>
  <si>
    <t>Min</t>
  </si>
  <si>
    <t>Seg</t>
  </si>
  <si>
    <t>Integrar una hora determinada</t>
  </si>
  <si>
    <t>HORA</t>
  </si>
  <si>
    <t xml:space="preserve"> =HORA(núm_de_serie)</t>
  </si>
  <si>
    <t>Devuelve la hora como un número</t>
  </si>
  <si>
    <t>Separar la hora de una hora determinada</t>
  </si>
  <si>
    <t>MINUTO</t>
  </si>
  <si>
    <t xml:space="preserve"> =MINUTO(núm_de_serie)</t>
  </si>
  <si>
    <t>Devuelve el Minuto como un número de 0 a 59</t>
  </si>
  <si>
    <t>Separar los minutos de una hora determinada</t>
  </si>
  <si>
    <t>Calcular Fechas de Vencimiento</t>
  </si>
  <si>
    <t>Fecha de Notificación</t>
  </si>
  <si>
    <t>Causa sus efectos</t>
  </si>
  <si>
    <t>Plazo</t>
  </si>
  <si>
    <t>Fecha de vencimiento</t>
  </si>
  <si>
    <t>Dias inhabiles</t>
  </si>
  <si>
    <t xml:space="preserve"> =DIA.LAB(C5,1,C14:C15)</t>
  </si>
  <si>
    <t xml:space="preserve"> =DIA.LAB(C7,C9,C14:C16)</t>
  </si>
  <si>
    <t>=SIFECHA(fecha inicial, fecha final, "y" o "m" o "d")</t>
  </si>
  <si>
    <t>Plazo Fiscal (vacaciones)</t>
  </si>
  <si>
    <t>Devuelve el número de días laborables completos entre dos fechas</t>
  </si>
  <si>
    <t xml:space="preserve"> =DIAS.LAB(fecha_inicial,fecha _final,vacaciones)</t>
  </si>
  <si>
    <t>=FIN.MES (Fecha_inicial,meses )</t>
  </si>
  <si>
    <t>TIEMPO</t>
  </si>
  <si>
    <t xml:space="preserve"> =TIEMPO(hora, minuto, segundo)</t>
  </si>
  <si>
    <t>Domingo</t>
  </si>
  <si>
    <t>Lunes</t>
  </si>
  <si>
    <t>Martes</t>
  </si>
  <si>
    <t>Miércoles</t>
  </si>
  <si>
    <t>Jueves</t>
  </si>
  <si>
    <t>Viernes</t>
  </si>
  <si>
    <t>Sábado</t>
  </si>
  <si>
    <t>Dia festivo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</si>
</sst>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;[Red]\-&quot;$&quot;#,##0.00"/>
    <numFmt numFmtId="43" formatCode="_-* #,##0.00_-;\-* #,##0.00_-;_-* &quot;-&quot;??_-;_-@_-"/>
    <numFmt numFmtId="164" formatCode="#,##0_ ;[Red]\-#,##0\ "/>
    <numFmt numFmtId="165" formatCode="[$-80A]h:mm:ss\ AM/PM;@"/>
    <numFmt numFmtId="166" formatCode="mmmm\-yyyy"/>
    <numFmt numFmtId="167" formatCode="d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14" fontId="0" fillId="0" borderId="0" xfId="0" applyNumberFormat="1"/>
    <xf numFmtId="0" fontId="3" fillId="0" borderId="0" xfId="0" applyFont="1"/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22" fontId="0" fillId="0" borderId="1" xfId="0" applyNumberFormat="1" applyBorder="1" applyAlignment="1">
      <alignment horizontal="center"/>
    </xf>
    <xf numFmtId="0" fontId="4" fillId="0" borderId="0" xfId="0" applyFont="1"/>
    <xf numFmtId="0" fontId="0" fillId="0" borderId="0" xfId="0" applyNumberFormat="1"/>
    <xf numFmtId="14" fontId="4" fillId="0" borderId="1" xfId="0" applyNumberFormat="1" applyFont="1" applyBorder="1" applyAlignment="1">
      <alignment horizontal="center"/>
    </xf>
    <xf numFmtId="43" fontId="4" fillId="0" borderId="0" xfId="1" applyFont="1"/>
    <xf numFmtId="0" fontId="0" fillId="0" borderId="1" xfId="0" applyBorder="1" applyAlignment="1">
      <alignment horizontal="center"/>
    </xf>
    <xf numFmtId="1" fontId="0" fillId="0" borderId="0" xfId="0" applyNumberFormat="1" applyAlignment="1"/>
    <xf numFmtId="0" fontId="0" fillId="0" borderId="1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quotePrefix="1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NumberFormat="1" applyFont="1"/>
    <xf numFmtId="14" fontId="4" fillId="0" borderId="1" xfId="1" applyNumberFormat="1" applyFont="1" applyBorder="1" applyAlignment="1">
      <alignment horizontal="center"/>
    </xf>
    <xf numFmtId="2" fontId="0" fillId="0" borderId="0" xfId="0" applyNumberFormat="1"/>
    <xf numFmtId="14" fontId="4" fillId="0" borderId="0" xfId="1" applyNumberFormat="1" applyFont="1" applyAlignment="1"/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Alignment="1"/>
    <xf numFmtId="14" fontId="4" fillId="0" borderId="0" xfId="1" applyNumberFormat="1" applyFont="1"/>
    <xf numFmtId="14" fontId="4" fillId="0" borderId="0" xfId="1" applyNumberFormat="1" applyFont="1" applyAlignment="1">
      <alignment horizontal="center"/>
    </xf>
    <xf numFmtId="9" fontId="0" fillId="0" borderId="0" xfId="0" applyNumberFormat="1"/>
    <xf numFmtId="164" fontId="0" fillId="0" borderId="1" xfId="0" applyNumberFormat="1" applyBorder="1" applyAlignment="1">
      <alignment horizontal="center"/>
    </xf>
    <xf numFmtId="164" fontId="0" fillId="0" borderId="0" xfId="0" applyNumberFormat="1"/>
    <xf numFmtId="8" fontId="0" fillId="0" borderId="0" xfId="0" applyNumberFormat="1"/>
    <xf numFmtId="165" fontId="0" fillId="0" borderId="0" xfId="0" applyNumberFormat="1"/>
    <xf numFmtId="0" fontId="3" fillId="0" borderId="1" xfId="0" applyFont="1" applyBorder="1"/>
    <xf numFmtId="1" fontId="0" fillId="0" borderId="1" xfId="0" applyNumberFormat="1" applyBorder="1" applyAlignment="1">
      <alignment horizontal="center"/>
    </xf>
    <xf numFmtId="19" fontId="0" fillId="0" borderId="2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2" xfId="0" applyBorder="1"/>
    <xf numFmtId="14" fontId="0" fillId="0" borderId="2" xfId="0" applyNumberFormat="1" applyBorder="1" applyAlignment="1">
      <alignment horizontal="center"/>
    </xf>
    <xf numFmtId="0" fontId="5" fillId="0" borderId="0" xfId="0" quotePrefix="1" applyFont="1"/>
    <xf numFmtId="14" fontId="0" fillId="2" borderId="2" xfId="0" applyNumberFormat="1" applyFill="1" applyBorder="1" applyAlignment="1">
      <alignment horizontal="center"/>
    </xf>
    <xf numFmtId="0" fontId="3" fillId="0" borderId="0" xfId="0" quotePrefix="1" applyFont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22" fontId="0" fillId="0" borderId="0" xfId="0" applyNumberFormat="1"/>
    <xf numFmtId="1" fontId="0" fillId="0" borderId="0" xfId="0" applyNumberFormat="1"/>
    <xf numFmtId="1" fontId="4" fillId="0" borderId="0" xfId="0" applyNumberFormat="1" applyFon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left" indent="1"/>
    </xf>
    <xf numFmtId="14" fontId="4" fillId="0" borderId="2" xfId="1" applyNumberFormat="1" applyFont="1" applyBorder="1" applyAlignment="1">
      <alignment horizontal="center"/>
    </xf>
    <xf numFmtId="0" fontId="4" fillId="0" borderId="2" xfId="1" applyNumberFormat="1" applyFont="1" applyBorder="1" applyAlignment="1"/>
    <xf numFmtId="14" fontId="4" fillId="0" borderId="2" xfId="1" applyNumberFormat="1" applyFont="1" applyBorder="1" applyAlignment="1"/>
    <xf numFmtId="14" fontId="4" fillId="0" borderId="3" xfId="1" applyNumberFormat="1" applyFont="1" applyBorder="1" applyAlignment="1"/>
    <xf numFmtId="0" fontId="0" fillId="0" borderId="3" xfId="0" applyNumberFormat="1" applyBorder="1" applyAlignment="1"/>
    <xf numFmtId="14" fontId="0" fillId="0" borderId="4" xfId="0" applyNumberFormat="1" applyBorder="1" applyAlignment="1">
      <alignment horizontal="center"/>
    </xf>
    <xf numFmtId="0" fontId="0" fillId="0" borderId="5" xfId="0" applyNumberFormat="1" applyBorder="1" applyAlignment="1"/>
    <xf numFmtId="0" fontId="0" fillId="0" borderId="6" xfId="0" applyNumberFormat="1" applyBorder="1" applyAlignment="1"/>
    <xf numFmtId="0" fontId="0" fillId="0" borderId="1" xfId="0" applyNumberFormat="1" applyBorder="1" applyAlignment="1"/>
    <xf numFmtId="0" fontId="6" fillId="0" borderId="0" xfId="0" applyFont="1"/>
    <xf numFmtId="0" fontId="3" fillId="0" borderId="0" xfId="0" applyFon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8" fontId="2" fillId="0" borderId="0" xfId="0" applyNumberFormat="1" applyFont="1"/>
    <xf numFmtId="166" fontId="3" fillId="0" borderId="7" xfId="0" applyNumberFormat="1" applyFont="1" applyBorder="1" applyAlignment="1">
      <alignment horizontal="center"/>
    </xf>
    <xf numFmtId="0" fontId="7" fillId="3" borderId="2" xfId="0" applyFont="1" applyFill="1" applyBorder="1"/>
    <xf numFmtId="167" fontId="3" fillId="4" borderId="2" xfId="0" applyNumberFormat="1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showGridLines="0" topLeftCell="A31" workbookViewId="0">
      <selection activeCell="H53" sqref="H53"/>
    </sheetView>
  </sheetViews>
  <sheetFormatPr baseColWidth="10" defaultRowHeight="15" x14ac:dyDescent="0.25"/>
  <cols>
    <col min="2" max="2" width="12.28515625" bestFit="1" customWidth="1"/>
    <col min="3" max="3" width="13" customWidth="1"/>
    <col min="7" max="7" width="13" customWidth="1"/>
    <col min="8" max="8" width="15.7109375" bestFit="1" customWidth="1"/>
  </cols>
  <sheetData>
    <row r="1" spans="1:10" x14ac:dyDescent="0.25">
      <c r="A1" s="1" t="s">
        <v>0</v>
      </c>
      <c r="H1" s="2"/>
    </row>
    <row r="3" spans="1:10" x14ac:dyDescent="0.25">
      <c r="A3" s="1" t="s">
        <v>1</v>
      </c>
      <c r="B3" s="1" t="s">
        <v>2</v>
      </c>
      <c r="H3" s="2">
        <v>40998</v>
      </c>
    </row>
    <row r="4" spans="1:10" x14ac:dyDescent="0.25">
      <c r="B4" s="1"/>
      <c r="C4" t="s">
        <v>3</v>
      </c>
      <c r="H4" s="2">
        <f ca="1">TODAY()</f>
        <v>41106</v>
      </c>
      <c r="I4" s="2">
        <f ca="1">TODAY()</f>
        <v>41106</v>
      </c>
    </row>
    <row r="5" spans="1:10" x14ac:dyDescent="0.25">
      <c r="C5" s="3"/>
      <c r="D5" s="3"/>
      <c r="E5" s="3"/>
      <c r="G5" s="3"/>
      <c r="H5" s="3" t="s">
        <v>4</v>
      </c>
      <c r="J5" s="3" t="s">
        <v>5</v>
      </c>
    </row>
    <row r="6" spans="1:10" x14ac:dyDescent="0.25">
      <c r="H6" s="4">
        <f ca="1">TODAY()</f>
        <v>41106</v>
      </c>
      <c r="J6" t="s">
        <v>6</v>
      </c>
    </row>
    <row r="7" spans="1:10" x14ac:dyDescent="0.25">
      <c r="H7" s="2"/>
    </row>
    <row r="9" spans="1:10" x14ac:dyDescent="0.25">
      <c r="A9" s="1" t="s">
        <v>7</v>
      </c>
      <c r="B9" s="1" t="s">
        <v>8</v>
      </c>
    </row>
    <row r="10" spans="1:10" x14ac:dyDescent="0.25">
      <c r="B10" s="1"/>
      <c r="C10" t="s">
        <v>9</v>
      </c>
    </row>
    <row r="11" spans="1:10" x14ac:dyDescent="0.25">
      <c r="C11" s="3"/>
      <c r="D11" s="3"/>
      <c r="E11" s="3"/>
      <c r="H11" s="3" t="s">
        <v>4</v>
      </c>
      <c r="J11" s="3" t="s">
        <v>5</v>
      </c>
    </row>
    <row r="12" spans="1:10" x14ac:dyDescent="0.25">
      <c r="C12" s="5"/>
      <c r="D12" s="5"/>
      <c r="E12" s="5"/>
      <c r="H12" s="6">
        <f ca="1">NOW()</f>
        <v>41106.874238888886</v>
      </c>
      <c r="J12" s="7" t="s">
        <v>10</v>
      </c>
    </row>
    <row r="13" spans="1:10" x14ac:dyDescent="0.25">
      <c r="H13" s="43">
        <f ca="1">NOW()</f>
        <v>41106.874238888886</v>
      </c>
    </row>
    <row r="14" spans="1:10" x14ac:dyDescent="0.25">
      <c r="A14" s="1" t="s">
        <v>11</v>
      </c>
      <c r="B14" s="1" t="s">
        <v>12</v>
      </c>
    </row>
    <row r="15" spans="1:10" x14ac:dyDescent="0.25">
      <c r="B15" s="1"/>
      <c r="C15" t="s">
        <v>13</v>
      </c>
    </row>
    <row r="16" spans="1:10" x14ac:dyDescent="0.25">
      <c r="C16" s="3"/>
      <c r="D16" s="3"/>
      <c r="E16" s="3" t="s">
        <v>4</v>
      </c>
      <c r="J16" s="3" t="s">
        <v>5</v>
      </c>
    </row>
    <row r="17" spans="1:10" x14ac:dyDescent="0.25">
      <c r="C17" s="9">
        <v>41101</v>
      </c>
      <c r="D17" s="10"/>
      <c r="E17" s="11">
        <f>DAY(C17)</f>
        <v>11</v>
      </c>
      <c r="F17" s="10"/>
      <c r="J17" s="7" t="s">
        <v>14</v>
      </c>
    </row>
    <row r="18" spans="1:10" x14ac:dyDescent="0.25">
      <c r="C18">
        <f>DAY(C17)</f>
        <v>11</v>
      </c>
    </row>
    <row r="20" spans="1:10" x14ac:dyDescent="0.25">
      <c r="A20" s="1" t="s">
        <v>15</v>
      </c>
      <c r="B20" s="1" t="s">
        <v>16</v>
      </c>
    </row>
    <row r="21" spans="1:10" x14ac:dyDescent="0.25">
      <c r="B21" s="1"/>
      <c r="C21" t="s">
        <v>17</v>
      </c>
    </row>
    <row r="22" spans="1:10" x14ac:dyDescent="0.25">
      <c r="C22" s="3"/>
      <c r="D22" s="3"/>
      <c r="E22" s="3" t="s">
        <v>4</v>
      </c>
      <c r="F22" s="3"/>
      <c r="G22" s="3"/>
      <c r="J22" s="3" t="s">
        <v>5</v>
      </c>
    </row>
    <row r="23" spans="1:10" x14ac:dyDescent="0.25">
      <c r="C23" s="4">
        <v>41101</v>
      </c>
      <c r="D23" s="12"/>
      <c r="E23" s="13">
        <f>MONTH(C23)</f>
        <v>7</v>
      </c>
      <c r="F23" s="12"/>
      <c r="G23" s="5"/>
    </row>
    <row r="24" spans="1:10" x14ac:dyDescent="0.25">
      <c r="C24" s="44">
        <f>MONTH(C23)</f>
        <v>7</v>
      </c>
      <c r="D24" s="14"/>
      <c r="E24" s="14"/>
      <c r="F24" s="14"/>
      <c r="G24" s="5"/>
      <c r="H24" s="2"/>
      <c r="I24" t="s">
        <v>18</v>
      </c>
    </row>
    <row r="26" spans="1:10" x14ac:dyDescent="0.25">
      <c r="A26" s="1" t="s">
        <v>19</v>
      </c>
      <c r="B26" s="1" t="s">
        <v>20</v>
      </c>
    </row>
    <row r="27" spans="1:10" x14ac:dyDescent="0.25">
      <c r="C27" t="s">
        <v>21</v>
      </c>
    </row>
    <row r="28" spans="1:10" x14ac:dyDescent="0.25">
      <c r="C28" s="3"/>
      <c r="D28" s="3"/>
      <c r="E28" s="3" t="s">
        <v>4</v>
      </c>
      <c r="J28" s="3" t="s">
        <v>5</v>
      </c>
    </row>
    <row r="29" spans="1:10" x14ac:dyDescent="0.25">
      <c r="C29" s="9">
        <v>41101</v>
      </c>
      <c r="E29" s="11">
        <f>YEAR(C29)</f>
        <v>2012</v>
      </c>
      <c r="J29" s="7" t="s">
        <v>14</v>
      </c>
    </row>
    <row r="30" spans="1:10" x14ac:dyDescent="0.25">
      <c r="C30" s="45">
        <f>YEAR(C29)</f>
        <v>2012</v>
      </c>
      <c r="H30" s="15"/>
      <c r="J30" s="7"/>
    </row>
    <row r="32" spans="1:10" x14ac:dyDescent="0.25">
      <c r="A32" s="1" t="s">
        <v>22</v>
      </c>
      <c r="B32" s="16" t="s">
        <v>23</v>
      </c>
    </row>
    <row r="33" spans="1:10" x14ac:dyDescent="0.25">
      <c r="B33" s="1"/>
      <c r="C33" t="s">
        <v>24</v>
      </c>
    </row>
    <row r="34" spans="1:10" x14ac:dyDescent="0.25">
      <c r="C34" s="17" t="s">
        <v>25</v>
      </c>
      <c r="D34" s="17" t="s">
        <v>26</v>
      </c>
      <c r="E34" s="17" t="s">
        <v>27</v>
      </c>
      <c r="G34" s="3" t="s">
        <v>4</v>
      </c>
      <c r="J34" s="3" t="s">
        <v>5</v>
      </c>
    </row>
    <row r="35" spans="1:10" x14ac:dyDescent="0.25">
      <c r="C35" s="11">
        <v>1977</v>
      </c>
      <c r="D35" s="11">
        <v>6</v>
      </c>
      <c r="E35" s="11">
        <v>20</v>
      </c>
      <c r="G35" s="4">
        <f>DATE(C35,D35,E35)</f>
        <v>28296</v>
      </c>
      <c r="J35" t="s">
        <v>28</v>
      </c>
    </row>
    <row r="36" spans="1:10" x14ac:dyDescent="0.25">
      <c r="C36" s="2">
        <f>DATE(2012,3,30)</f>
        <v>40998</v>
      </c>
      <c r="H36" s="8"/>
    </row>
    <row r="37" spans="1:10" x14ac:dyDescent="0.25">
      <c r="H37" s="8"/>
    </row>
    <row r="38" spans="1:10" x14ac:dyDescent="0.25">
      <c r="A38" s="16" t="s">
        <v>29</v>
      </c>
      <c r="B38" s="16" t="s">
        <v>72</v>
      </c>
      <c r="H38" s="8"/>
    </row>
    <row r="39" spans="1:10" x14ac:dyDescent="0.25">
      <c r="B39" s="16"/>
      <c r="C39" t="s">
        <v>30</v>
      </c>
      <c r="H39" s="8"/>
      <c r="I39" s="2">
        <v>28296</v>
      </c>
      <c r="J39" s="2">
        <v>40998</v>
      </c>
    </row>
    <row r="40" spans="1:10" x14ac:dyDescent="0.25">
      <c r="A40" s="16"/>
      <c r="B40" s="16"/>
      <c r="H40" s="8"/>
      <c r="J40">
        <f>DATEDIF(I39,J39,"D")</f>
        <v>12702</v>
      </c>
    </row>
    <row r="41" spans="1:10" x14ac:dyDescent="0.25">
      <c r="A41" s="16"/>
      <c r="B41" s="16"/>
      <c r="C41" s="18" t="s">
        <v>31</v>
      </c>
      <c r="D41" s="58" t="s">
        <v>32</v>
      </c>
      <c r="E41" s="58"/>
      <c r="F41" s="58"/>
      <c r="G41" s="19" t="s">
        <v>4</v>
      </c>
      <c r="J41">
        <f>DATEDIF(I39,J39,"M")</f>
        <v>417</v>
      </c>
    </row>
    <row r="42" spans="1:10" x14ac:dyDescent="0.25">
      <c r="C42" s="37">
        <v>28296</v>
      </c>
      <c r="D42" s="59">
        <f ca="1">TODAY()</f>
        <v>41106</v>
      </c>
      <c r="E42" s="59"/>
      <c r="F42" s="59"/>
      <c r="G42" s="46">
        <f ca="1">DATEDIF(C42,D42,"y")</f>
        <v>35</v>
      </c>
      <c r="H42" s="47" t="s">
        <v>33</v>
      </c>
      <c r="J42">
        <f>DATEDIF(I39,J39,"Y")</f>
        <v>34</v>
      </c>
    </row>
    <row r="43" spans="1:10" x14ac:dyDescent="0.25">
      <c r="C43" s="37">
        <v>28296</v>
      </c>
      <c r="D43" s="59">
        <f ca="1">TODAY()</f>
        <v>41106</v>
      </c>
      <c r="E43" s="59"/>
      <c r="F43" s="59"/>
      <c r="G43" s="46">
        <f ca="1">DATEDIF(C43,D43,"m")</f>
        <v>420</v>
      </c>
      <c r="H43" s="47" t="s">
        <v>34</v>
      </c>
    </row>
    <row r="44" spans="1:10" x14ac:dyDescent="0.25">
      <c r="C44" s="37">
        <v>28296</v>
      </c>
      <c r="D44" s="59">
        <f ca="1">TODAY()</f>
        <v>41106</v>
      </c>
      <c r="E44" s="59"/>
      <c r="F44" s="59"/>
      <c r="G44" s="46">
        <f ca="1">DATEDIF(C44,D44,"d")</f>
        <v>12810</v>
      </c>
      <c r="H44" s="47" t="s">
        <v>35</v>
      </c>
    </row>
    <row r="45" spans="1:10" x14ac:dyDescent="0.25">
      <c r="H45" s="8"/>
    </row>
    <row r="46" spans="1:10" x14ac:dyDescent="0.25">
      <c r="H46" s="8"/>
    </row>
    <row r="47" spans="1:10" x14ac:dyDescent="0.25">
      <c r="B47" s="16"/>
      <c r="H47" s="8"/>
    </row>
    <row r="49" spans="1:14" x14ac:dyDescent="0.25">
      <c r="A49" s="1" t="s">
        <v>36</v>
      </c>
      <c r="B49" s="1" t="s">
        <v>37</v>
      </c>
    </row>
    <row r="50" spans="1:14" x14ac:dyDescent="0.25">
      <c r="B50" s="1"/>
      <c r="C50" t="s">
        <v>38</v>
      </c>
    </row>
    <row r="51" spans="1:14" x14ac:dyDescent="0.25">
      <c r="C51" s="3" t="s">
        <v>39</v>
      </c>
      <c r="D51" s="3"/>
      <c r="E51" s="3" t="s">
        <v>73</v>
      </c>
      <c r="H51" s="3" t="s">
        <v>4</v>
      </c>
      <c r="J51" s="3" t="s">
        <v>5</v>
      </c>
    </row>
    <row r="52" spans="1:14" x14ac:dyDescent="0.25">
      <c r="C52" s="48">
        <v>41101</v>
      </c>
      <c r="D52" s="49">
        <v>15</v>
      </c>
      <c r="E52" s="50">
        <v>41102</v>
      </c>
      <c r="F52" s="50">
        <v>41103</v>
      </c>
      <c r="G52" s="21"/>
      <c r="H52" s="20">
        <f>WORKDAY(C52,D52,E52:F52)</f>
        <v>41124</v>
      </c>
      <c r="I52" s="22"/>
      <c r="J52" s="22" t="s">
        <v>40</v>
      </c>
    </row>
    <row r="53" spans="1:14" x14ac:dyDescent="0.25">
      <c r="J53" s="4">
        <v>40987</v>
      </c>
    </row>
    <row r="54" spans="1:14" x14ac:dyDescent="0.25">
      <c r="J54" s="4">
        <v>41004</v>
      </c>
    </row>
    <row r="55" spans="1:14" x14ac:dyDescent="0.25">
      <c r="A55" s="1" t="s">
        <v>41</v>
      </c>
      <c r="B55" s="1" t="s">
        <v>75</v>
      </c>
      <c r="J55" s="4">
        <v>41005</v>
      </c>
    </row>
    <row r="56" spans="1:14" x14ac:dyDescent="0.25">
      <c r="B56" s="1"/>
      <c r="C56" t="s">
        <v>74</v>
      </c>
      <c r="N56">
        <v>37500</v>
      </c>
    </row>
    <row r="57" spans="1:14" x14ac:dyDescent="0.25">
      <c r="C57" s="3" t="s">
        <v>31</v>
      </c>
      <c r="D57" s="3" t="s">
        <v>32</v>
      </c>
      <c r="E57" s="3" t="s">
        <v>73</v>
      </c>
      <c r="G57" s="3"/>
      <c r="H57" s="3" t="s">
        <v>4</v>
      </c>
      <c r="J57" s="3" t="s">
        <v>5</v>
      </c>
      <c r="N57">
        <f>+N56/1.16</f>
        <v>32327.586206896554</v>
      </c>
    </row>
    <row r="58" spans="1:14" x14ac:dyDescent="0.25">
      <c r="C58" s="20">
        <v>41101</v>
      </c>
      <c r="D58" s="51">
        <v>41124</v>
      </c>
      <c r="E58" s="50">
        <v>41102</v>
      </c>
      <c r="F58" s="50">
        <v>41103</v>
      </c>
      <c r="G58" s="21"/>
      <c r="H58" s="23">
        <f>NETWORKDAYS(C58,D58,E58:F58)</f>
        <v>16</v>
      </c>
      <c r="I58" s="24"/>
      <c r="J58" s="22" t="s">
        <v>40</v>
      </c>
      <c r="N58">
        <f>+N57*0.4</f>
        <v>12931.034482758623</v>
      </c>
    </row>
    <row r="59" spans="1:14" x14ac:dyDescent="0.25">
      <c r="C59" s="25"/>
      <c r="E59" s="26"/>
      <c r="F59" s="26"/>
      <c r="G59" s="26"/>
      <c r="H59" s="27"/>
      <c r="N59">
        <f>+N57-N58</f>
        <v>19396.551724137931</v>
      </c>
    </row>
    <row r="60" spans="1:14" x14ac:dyDescent="0.25">
      <c r="N60">
        <f>+N59/5</f>
        <v>3879.3103448275861</v>
      </c>
    </row>
    <row r="62" spans="1:14" x14ac:dyDescent="0.25">
      <c r="A62" s="1" t="s">
        <v>42</v>
      </c>
      <c r="B62" s="16" t="s">
        <v>43</v>
      </c>
    </row>
    <row r="63" spans="1:14" x14ac:dyDescent="0.25">
      <c r="B63" s="1"/>
      <c r="C63" t="s">
        <v>44</v>
      </c>
    </row>
    <row r="64" spans="1:14" x14ac:dyDescent="0.25">
      <c r="A64" s="1"/>
      <c r="B64" s="1"/>
      <c r="C64" s="3" t="s">
        <v>39</v>
      </c>
      <c r="D64" s="3"/>
      <c r="E64" s="3" t="s">
        <v>4</v>
      </c>
      <c r="F64" s="3"/>
      <c r="G64" s="3"/>
      <c r="J64" s="3" t="s">
        <v>5</v>
      </c>
    </row>
    <row r="65" spans="1:10" x14ac:dyDescent="0.25">
      <c r="C65" s="4">
        <f ca="1">TODAY()</f>
        <v>41106</v>
      </c>
      <c r="E65" s="28">
        <f ca="1">WEEKDAY(C65,2)</f>
        <v>1</v>
      </c>
      <c r="J65" t="s">
        <v>28</v>
      </c>
    </row>
    <row r="66" spans="1:10" x14ac:dyDescent="0.25">
      <c r="C66" s="2"/>
      <c r="H66" s="29"/>
    </row>
    <row r="67" spans="1:10" x14ac:dyDescent="0.25">
      <c r="B67" s="16"/>
    </row>
    <row r="68" spans="1:10" x14ac:dyDescent="0.25">
      <c r="A68" s="1" t="s">
        <v>45</v>
      </c>
      <c r="B68" s="16" t="s">
        <v>46</v>
      </c>
    </row>
    <row r="69" spans="1:10" x14ac:dyDescent="0.25">
      <c r="B69" s="1"/>
      <c r="C69" t="s">
        <v>47</v>
      </c>
    </row>
    <row r="70" spans="1:10" x14ac:dyDescent="0.25">
      <c r="C70" s="3" t="s">
        <v>48</v>
      </c>
      <c r="D70" s="3" t="s">
        <v>34</v>
      </c>
      <c r="E70" s="3"/>
      <c r="F70" s="3" t="s">
        <v>4</v>
      </c>
      <c r="G70" s="3"/>
      <c r="J70" s="3" t="s">
        <v>5</v>
      </c>
    </row>
    <row r="71" spans="1:10" x14ac:dyDescent="0.25">
      <c r="C71" s="4">
        <v>40909</v>
      </c>
      <c r="D71" s="52">
        <v>12</v>
      </c>
      <c r="E71" s="54"/>
      <c r="F71" s="53">
        <f>EDATE(C71,D71)</f>
        <v>41275</v>
      </c>
      <c r="G71" s="5"/>
      <c r="J71" t="s">
        <v>28</v>
      </c>
    </row>
    <row r="72" spans="1:10" x14ac:dyDescent="0.25">
      <c r="C72" s="2"/>
      <c r="D72" s="14"/>
      <c r="E72" s="14"/>
      <c r="F72" s="14"/>
      <c r="G72" s="5"/>
      <c r="H72" s="2"/>
    </row>
    <row r="75" spans="1:10" x14ac:dyDescent="0.25">
      <c r="A75" s="1" t="s">
        <v>49</v>
      </c>
      <c r="B75" s="16" t="s">
        <v>76</v>
      </c>
    </row>
    <row r="76" spans="1:10" x14ac:dyDescent="0.25">
      <c r="B76" s="1"/>
      <c r="C76" t="s">
        <v>50</v>
      </c>
    </row>
    <row r="77" spans="1:10" x14ac:dyDescent="0.25">
      <c r="C77" s="3" t="s">
        <v>48</v>
      </c>
      <c r="D77" s="3" t="s">
        <v>34</v>
      </c>
      <c r="E77" s="3"/>
      <c r="F77" s="3" t="s">
        <v>4</v>
      </c>
      <c r="G77" s="3"/>
      <c r="J77" s="3" t="s">
        <v>5</v>
      </c>
    </row>
    <row r="78" spans="1:10" x14ac:dyDescent="0.25">
      <c r="C78" s="4">
        <v>40940</v>
      </c>
      <c r="D78" s="56">
        <v>8</v>
      </c>
      <c r="E78" s="55"/>
      <c r="F78" s="4">
        <f>EOMONTH(C78,D78)</f>
        <v>41213</v>
      </c>
      <c r="G78" s="5"/>
      <c r="J78" t="s">
        <v>28</v>
      </c>
    </row>
    <row r="79" spans="1:10" x14ac:dyDescent="0.25">
      <c r="C79" s="4">
        <v>39974</v>
      </c>
      <c r="D79" s="56">
        <v>9</v>
      </c>
      <c r="E79" s="55"/>
      <c r="F79" s="4">
        <f>EOMONTH(C79,D79-1)+1</f>
        <v>40238</v>
      </c>
      <c r="G79" s="5"/>
      <c r="J79" s="3"/>
    </row>
    <row r="80" spans="1:10" x14ac:dyDescent="0.25">
      <c r="H80" s="30"/>
    </row>
    <row r="81" spans="1:10" x14ac:dyDescent="0.25">
      <c r="C81" s="31"/>
      <c r="D81" s="14"/>
      <c r="E81" s="14"/>
      <c r="F81" s="14"/>
      <c r="G81" s="5"/>
      <c r="H81" s="2"/>
    </row>
    <row r="83" spans="1:10" x14ac:dyDescent="0.25">
      <c r="A83" s="1" t="s">
        <v>77</v>
      </c>
      <c r="B83" s="60" t="s">
        <v>78</v>
      </c>
    </row>
    <row r="84" spans="1:10" x14ac:dyDescent="0.25">
      <c r="B84" s="1"/>
      <c r="C84" t="s">
        <v>51</v>
      </c>
    </row>
    <row r="85" spans="1:10" x14ac:dyDescent="0.25">
      <c r="C85" s="32" t="s">
        <v>52</v>
      </c>
      <c r="D85" s="32" t="s">
        <v>53</v>
      </c>
      <c r="E85" s="32" t="s">
        <v>54</v>
      </c>
      <c r="G85" s="3" t="s">
        <v>4</v>
      </c>
      <c r="J85" s="3" t="s">
        <v>5</v>
      </c>
    </row>
    <row r="86" spans="1:10" x14ac:dyDescent="0.25">
      <c r="C86" s="33">
        <v>24</v>
      </c>
      <c r="D86" s="11">
        <v>15</v>
      </c>
      <c r="E86" s="11">
        <v>20</v>
      </c>
      <c r="G86" s="34">
        <f>TIME(C86,D86,E86)</f>
        <v>1.0648148148148184E-2</v>
      </c>
      <c r="J86" t="s">
        <v>55</v>
      </c>
    </row>
    <row r="87" spans="1:10" x14ac:dyDescent="0.25">
      <c r="H87" s="2"/>
    </row>
    <row r="88" spans="1:10" x14ac:dyDescent="0.25">
      <c r="H88" s="2"/>
    </row>
    <row r="89" spans="1:10" x14ac:dyDescent="0.25">
      <c r="A89" s="1" t="s">
        <v>56</v>
      </c>
      <c r="B89" s="1" t="s">
        <v>57</v>
      </c>
    </row>
    <row r="90" spans="1:10" x14ac:dyDescent="0.25">
      <c r="A90" s="1"/>
      <c r="B90" s="1"/>
      <c r="C90" t="s">
        <v>58</v>
      </c>
    </row>
    <row r="91" spans="1:10" x14ac:dyDescent="0.25">
      <c r="B91" s="1"/>
      <c r="E91" s="57" t="s">
        <v>4</v>
      </c>
      <c r="J91" s="3" t="s">
        <v>5</v>
      </c>
    </row>
    <row r="92" spans="1:10" x14ac:dyDescent="0.25">
      <c r="A92" s="1"/>
      <c r="B92" s="1"/>
      <c r="C92" s="35">
        <v>0.64930555555555558</v>
      </c>
      <c r="E92" s="11">
        <f>HOUR(C92)</f>
        <v>15</v>
      </c>
      <c r="J92" t="s">
        <v>59</v>
      </c>
    </row>
    <row r="93" spans="1:10" x14ac:dyDescent="0.25">
      <c r="A93" s="1"/>
      <c r="B93" s="1"/>
      <c r="C93" s="3"/>
      <c r="D93" s="3"/>
      <c r="E93" s="3"/>
      <c r="F93" s="3"/>
      <c r="G93" s="3"/>
      <c r="H93" s="3"/>
      <c r="J93" s="3"/>
    </row>
    <row r="94" spans="1:10" x14ac:dyDescent="0.25">
      <c r="A94" s="1" t="s">
        <v>60</v>
      </c>
      <c r="B94" s="1" t="s">
        <v>61</v>
      </c>
    </row>
    <row r="95" spans="1:10" x14ac:dyDescent="0.25">
      <c r="B95" s="1"/>
      <c r="C95" t="s">
        <v>62</v>
      </c>
      <c r="J95" s="3" t="s">
        <v>5</v>
      </c>
    </row>
    <row r="96" spans="1:10" x14ac:dyDescent="0.25">
      <c r="B96" s="1"/>
      <c r="E96" s="57" t="s">
        <v>4</v>
      </c>
      <c r="J96" s="3"/>
    </row>
    <row r="97" spans="1:10" x14ac:dyDescent="0.25">
      <c r="A97" s="1"/>
      <c r="B97" s="1"/>
      <c r="C97" s="35">
        <v>0.64930555555555558</v>
      </c>
      <c r="E97" s="11">
        <f>MINUTE(C97)</f>
        <v>35</v>
      </c>
      <c r="J97" t="s">
        <v>63</v>
      </c>
    </row>
  </sheetData>
  <mergeCells count="4">
    <mergeCell ref="D41:F41"/>
    <mergeCell ref="D42:F42"/>
    <mergeCell ref="D43:F43"/>
    <mergeCell ref="D44:F4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tabSelected="1" workbookViewId="0">
      <selection activeCell="F11" sqref="F11"/>
    </sheetView>
  </sheetViews>
  <sheetFormatPr baseColWidth="10" defaultColWidth="0" defaultRowHeight="15" zeroHeight="1" x14ac:dyDescent="0.25"/>
  <cols>
    <col min="1" max="1" width="11.42578125" customWidth="1"/>
    <col min="2" max="2" width="30.85546875" bestFit="1" customWidth="1"/>
    <col min="3" max="13" width="11.42578125" customWidth="1"/>
    <col min="14" max="16384" width="11.42578125" hidden="1"/>
  </cols>
  <sheetData>
    <row r="1" spans="2:11" x14ac:dyDescent="0.25"/>
    <row r="2" spans="2:11" x14ac:dyDescent="0.25"/>
    <row r="3" spans="2:11" x14ac:dyDescent="0.25">
      <c r="B3" s="3" t="s">
        <v>64</v>
      </c>
    </row>
    <row r="4" spans="2:11" x14ac:dyDescent="0.25"/>
    <row r="5" spans="2:11" x14ac:dyDescent="0.25">
      <c r="B5" s="36" t="s">
        <v>65</v>
      </c>
      <c r="C5" s="37">
        <v>41101</v>
      </c>
      <c r="E5" s="61">
        <v>41091</v>
      </c>
      <c r="F5" s="61"/>
      <c r="G5" s="61"/>
      <c r="H5" s="61"/>
      <c r="I5" s="61"/>
      <c r="J5" s="61"/>
      <c r="K5" s="61"/>
    </row>
    <row r="6" spans="2:11" x14ac:dyDescent="0.25">
      <c r="B6" s="38"/>
      <c r="C6" s="5"/>
      <c r="E6" s="62" t="s">
        <v>79</v>
      </c>
      <c r="F6" s="62" t="s">
        <v>80</v>
      </c>
      <c r="G6" s="62" t="s">
        <v>81</v>
      </c>
      <c r="H6" s="62" t="s">
        <v>82</v>
      </c>
      <c r="I6" s="62" t="s">
        <v>83</v>
      </c>
      <c r="J6" s="62" t="s">
        <v>84</v>
      </c>
      <c r="K6" s="62" t="s">
        <v>85</v>
      </c>
    </row>
    <row r="7" spans="2:11" x14ac:dyDescent="0.25">
      <c r="B7" s="36" t="s">
        <v>66</v>
      </c>
      <c r="C7" s="39">
        <f>WORKDAY(C5,1,0)</f>
        <v>41102</v>
      </c>
      <c r="E7" s="63">
        <f t="array" ref="E7:K11">IF(MONTH(DATE(YEAR(E5),MONTH(E5),1))&lt;&gt;MONTH(DATE(YEAR(E5),MONTH(E5),1)-(WEEKDAY(DATE(YEAR(E5),MONTH(E5),1))-1)+{0;1;2;3;4;5}*7+{1,2,3,4,5,6,7}-1),"",DATE(YEAR(E5),MONTH(E5),1)-(WEEKDAY(DATE(YEAR(E5),MONTH(E5),1))-1)+{0;1;2;3;4;5}*7+{1,2,3,4,5,6,7}-1)</f>
        <v>41091</v>
      </c>
      <c r="F7" s="63">
        <v>41092</v>
      </c>
      <c r="G7" s="63">
        <v>41093</v>
      </c>
      <c r="H7" s="63">
        <v>41094</v>
      </c>
      <c r="I7" s="63">
        <v>41095</v>
      </c>
      <c r="J7" s="63">
        <v>41096</v>
      </c>
      <c r="K7" s="63">
        <v>41097</v>
      </c>
    </row>
    <row r="8" spans="2:11" x14ac:dyDescent="0.25">
      <c r="B8" s="40" t="s">
        <v>70</v>
      </c>
      <c r="C8" s="5"/>
      <c r="E8" s="63">
        <v>41098</v>
      </c>
      <c r="F8" s="63">
        <v>41099</v>
      </c>
      <c r="G8" s="63">
        <v>41100</v>
      </c>
      <c r="H8" s="63">
        <v>41101</v>
      </c>
      <c r="I8" s="63">
        <v>41102</v>
      </c>
      <c r="J8" s="63">
        <v>41103</v>
      </c>
      <c r="K8" s="63">
        <v>41104</v>
      </c>
    </row>
    <row r="9" spans="2:11" x14ac:dyDescent="0.25">
      <c r="B9" s="36" t="s">
        <v>67</v>
      </c>
      <c r="C9" s="41">
        <v>15</v>
      </c>
      <c r="E9" s="63">
        <v>41105</v>
      </c>
      <c r="F9" s="63">
        <v>41106</v>
      </c>
      <c r="G9" s="63">
        <v>41107</v>
      </c>
      <c r="H9" s="63">
        <v>41108</v>
      </c>
      <c r="I9" s="63">
        <v>41109</v>
      </c>
      <c r="J9" s="63">
        <v>41110</v>
      </c>
      <c r="K9" s="63">
        <v>41111</v>
      </c>
    </row>
    <row r="10" spans="2:11" x14ac:dyDescent="0.25">
      <c r="C10" s="5"/>
      <c r="E10" s="63">
        <v>41112</v>
      </c>
      <c r="F10" s="63">
        <v>41113</v>
      </c>
      <c r="G10" s="63">
        <v>41114</v>
      </c>
      <c r="H10" s="63">
        <v>41115</v>
      </c>
      <c r="I10" s="63">
        <v>41116</v>
      </c>
      <c r="J10" s="63">
        <v>41117</v>
      </c>
      <c r="K10" s="63">
        <v>41118</v>
      </c>
    </row>
    <row r="11" spans="2:11" x14ac:dyDescent="0.25">
      <c r="B11" s="36" t="s">
        <v>68</v>
      </c>
      <c r="C11" s="39">
        <f>WORKDAY(C7,C9,C14:C16)</f>
        <v>41124</v>
      </c>
      <c r="E11" s="63">
        <v>41119</v>
      </c>
      <c r="F11" s="63">
        <v>41120</v>
      </c>
      <c r="G11" s="63">
        <v>41121</v>
      </c>
      <c r="H11" s="63" t="str">
        <v/>
      </c>
      <c r="I11" s="63" t="str">
        <v/>
      </c>
      <c r="J11" s="63" t="str">
        <v/>
      </c>
      <c r="K11" s="63" t="str">
        <v/>
      </c>
    </row>
    <row r="12" spans="2:11" x14ac:dyDescent="0.25">
      <c r="B12" s="38" t="s">
        <v>71</v>
      </c>
      <c r="E12" s="42"/>
      <c r="F12" s="42"/>
      <c r="G12" s="42"/>
      <c r="H12" s="42"/>
      <c r="I12" s="42"/>
      <c r="J12" s="42"/>
      <c r="K12" s="42"/>
    </row>
    <row r="13" spans="2:11" x14ac:dyDescent="0.25">
      <c r="B13" s="3" t="s">
        <v>69</v>
      </c>
    </row>
    <row r="14" spans="2:11" x14ac:dyDescent="0.25">
      <c r="B14" s="36" t="s">
        <v>86</v>
      </c>
      <c r="C14" s="37">
        <v>41102</v>
      </c>
    </row>
    <row r="15" spans="2:11" x14ac:dyDescent="0.25">
      <c r="B15" s="36" t="s">
        <v>86</v>
      </c>
      <c r="C15" s="37">
        <v>41103</v>
      </c>
    </row>
    <row r="16" spans="2:11" x14ac:dyDescent="0.25">
      <c r="B16" s="36"/>
      <c r="C16" s="37"/>
    </row>
    <row r="17" spans="2:3" x14ac:dyDescent="0.25">
      <c r="B17" s="36"/>
      <c r="C17" s="41"/>
    </row>
    <row r="18" spans="2:3" x14ac:dyDescent="0.25">
      <c r="B18" s="36"/>
      <c r="C18" s="41"/>
    </row>
    <row r="19" spans="2:3" x14ac:dyDescent="0.25">
      <c r="B19" s="36"/>
      <c r="C19" s="41"/>
    </row>
    <row r="20" spans="2:3" x14ac:dyDescent="0.25"/>
    <row r="21" spans="2:3" x14ac:dyDescent="0.25"/>
    <row r="22" spans="2:3" x14ac:dyDescent="0.25"/>
    <row r="23" spans="2:3" x14ac:dyDescent="0.25"/>
  </sheetData>
  <mergeCells count="1">
    <mergeCell ref="E5:K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Funciones de Fecha y Hora</vt:lpstr>
      <vt:lpstr>Ejemplo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2010-11-30T16:40:23Z</dcterms:created>
  <dcterms:modified xsi:type="dcterms:W3CDTF">2012-07-17T02:02:03Z</dcterms:modified>
</cp:coreProperties>
</file>